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7 год\Февраль\"/>
    </mc:Choice>
  </mc:AlternateContent>
  <bookViews>
    <workbookView xWindow="0" yWindow="60" windowWidth="23250" windowHeight="13245"/>
  </bookViews>
  <sheets>
    <sheet name="Роспись_5 (2)" sheetId="3" r:id="rId1"/>
  </sheets>
  <definedNames>
    <definedName name="_xlnm.Print_Titles" localSheetId="0">'Роспись_5 (2)'!$7:$7</definedName>
  </definedNames>
  <calcPr calcId="152511"/>
</workbook>
</file>

<file path=xl/calcChain.xml><?xml version="1.0" encoding="utf-8"?>
<calcChain xmlns="http://schemas.openxmlformats.org/spreadsheetml/2006/main">
  <c r="I17" i="3" l="1"/>
  <c r="I16" i="3" s="1"/>
  <c r="I21" i="3" s="1"/>
</calcChain>
</file>

<file path=xl/sharedStrings.xml><?xml version="1.0" encoding="utf-8"?>
<sst xmlns="http://schemas.openxmlformats.org/spreadsheetml/2006/main" count="65" uniqueCount="44">
  <si>
    <t>Основание</t>
  </si>
  <si>
    <t>Направление</t>
  </si>
  <si>
    <t>Меропр</t>
  </si>
  <si>
    <t>Тип средств</t>
  </si>
  <si>
    <t>ЭКР</t>
  </si>
  <si>
    <t>КВР</t>
  </si>
  <si>
    <t>КЦСР</t>
  </si>
  <si>
    <t>ФКР</t>
  </si>
  <si>
    <t>ППП</t>
  </si>
  <si>
    <t xml:space="preserve">Примечание </t>
  </si>
  <si>
    <t>Мероприятия по договору</t>
  </si>
  <si>
    <t>Дополнительное соглашение № 1 к Соглашению о сотрудничестве от 23 мая 2014 года между Правительством Ханты-Мансийского автономного округа - Югры и ОАО "Нефтяная компания "Роснефть"</t>
  </si>
  <si>
    <t>Реконструкция ГДК "Россия"</t>
  </si>
  <si>
    <t>ФСК с ледовой ареной в г. Пыть-Яхе</t>
  </si>
  <si>
    <t>Укрепление материально-технической базы социальной сферы</t>
  </si>
  <si>
    <t>КФСР</t>
  </si>
  <si>
    <t>ЦСР</t>
  </si>
  <si>
    <t>КОСГУ</t>
  </si>
  <si>
    <t>Мероприятие</t>
  </si>
  <si>
    <t>Сумма на год</t>
  </si>
  <si>
    <t>01.4.03.99990</t>
  </si>
  <si>
    <t>01.1.01.99990</t>
  </si>
  <si>
    <t>05.1.03.42110</t>
  </si>
  <si>
    <t>(рубли)</t>
  </si>
  <si>
    <t>01.4.02.99990</t>
  </si>
  <si>
    <t>Неуказанное мероприятие;00.00.00</t>
  </si>
  <si>
    <t>04.1.04.42110</t>
  </si>
  <si>
    <t>Договор пожертвования от 12.08.2016 г. № 2141116/2182Д от ООО "РН-Юганскнефтегаз"</t>
  </si>
  <si>
    <t>На поддержание и организацию деятельности РН-классов; развитие МТБ школ, в которых действуют РН-классы; поощрение победителей олимпиад, их преподавателей и выпускников школ г. Пыть-Яха за особые успехи в учении; поддержка и развитие проектов ранней профилизации школьников среднего звена</t>
  </si>
  <si>
    <t>Договор пожертвования № СТГ.4061 от 07.06.2016 г. от АО "СибурТюменьГаз"</t>
  </si>
  <si>
    <t>На реализацию проекта "Хоккейный корт с пунктом проката в мкр. №6 "Пионерный" для использования в целях создания условий для занятия спортом и популяризации здорового образа жизни</t>
  </si>
  <si>
    <t>Дополнительное соглашение № 1 № б/н от 21.04.2016 к Соглашению о социально-экономическом сотрудничестве между Администрацией города Пыть-Яха и АО "Югорская территориальная энергетическая компания - Пыть-Ях" от 27.07.2015</t>
  </si>
  <si>
    <t>Договор пожертвования № 3/2016 от 26.04.2016 от ООО "РН-Юганскнефтегаз"</t>
  </si>
  <si>
    <t xml:space="preserve">Реализация программы "Улучшение материально-технической базы дошкольных учреждений администрации г. Пыть-Ях" (проведение капитальных ремонтных работ в групповых помещениях муниципальных дошкольных учреждениях, устранение предписаний надзорных органов) 
</t>
  </si>
  <si>
    <t>Договор пожертвования № 2141116/1072Д от 12.04.2016 г. от ООО "РН-Юганскнефтегаз"</t>
  </si>
  <si>
    <t>Поощрение талантливых педагогов в конкурсе "Учитель года"</t>
  </si>
  <si>
    <t>Договор пожертвования № 7 от 20.04.2016 г. от ООО "РН-Юганскнефтегаз"</t>
  </si>
  <si>
    <t>Благоустройство, строительство, ремонт, реконструкция, обустройство объектов, ПИР, улучшение МТБ, проведение мероприятий, реализацию государственных программ ХМАО-Югры и муниципальных программ г. Пыть-Ях</t>
  </si>
  <si>
    <t>Соглашение о социально-экономическом сотрудничестве б/н от 26.11.2015 г. с ООО "Арбат"</t>
  </si>
  <si>
    <t>Направление остатков прочих безвозмездных поступлений, сложившихся на 01.01.2017 года</t>
  </si>
  <si>
    <t>Укрепление материально-технической базы учреждений дошкольного образования</t>
  </si>
  <si>
    <t>012, 013, 014, 015, 016, 017, 049</t>
  </si>
  <si>
    <t>Хоккейный корт с пунктом проката в мкр.№ 6 "Пионерный"</t>
  </si>
  <si>
    <t xml:space="preserve">Приложение № 3 к уточнению бюджета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</si>
</sst>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\.00\.00"/>
    <numFmt numFmtId="167" formatCode="0000000000"/>
    <numFmt numFmtId="168" formatCode="0000"/>
    <numFmt numFmtId="169" formatCode="00\.0\.0000"/>
  </numFmts>
  <fonts count="9" x14ac:knownFonts="1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4" fillId="0" borderId="0" xfId="1" applyFont="1"/>
    <xf numFmtId="165" fontId="4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0" xfId="1" applyFont="1" applyAlignment="1">
      <alignment wrapText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/>
      <protection hidden="1"/>
    </xf>
    <xf numFmtId="168" fontId="5" fillId="0" borderId="1" xfId="1" applyNumberFormat="1" applyFont="1" applyFill="1" applyBorder="1" applyAlignment="1" applyProtection="1">
      <alignment horizontal="center"/>
      <protection hidden="1"/>
    </xf>
    <xf numFmtId="167" fontId="5" fillId="0" borderId="1" xfId="1" applyNumberFormat="1" applyFont="1" applyFill="1" applyBorder="1" applyAlignment="1" applyProtection="1">
      <alignment horizontal="center"/>
      <protection hidden="1"/>
    </xf>
    <xf numFmtId="166" fontId="5" fillId="0" borderId="1" xfId="1" applyNumberFormat="1" applyFont="1" applyFill="1" applyBorder="1" applyAlignment="1" applyProtection="1">
      <alignment horizontal="center"/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1" xfId="1" applyFont="1" applyBorder="1"/>
    <xf numFmtId="0" fontId="5" fillId="0" borderId="1" xfId="1" applyFont="1" applyBorder="1" applyAlignment="1">
      <alignment horizontal="center" vertical="center" wrapText="1"/>
    </xf>
    <xf numFmtId="0" fontId="5" fillId="0" borderId="0" xfId="1" applyFont="1"/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Alignment="1">
      <alignment horizontal="center" vertical="center" wrapText="1"/>
    </xf>
    <xf numFmtId="164" fontId="4" fillId="2" borderId="1" xfId="1" applyNumberFormat="1" applyFont="1" applyFill="1" applyBorder="1" applyAlignment="1" applyProtection="1">
      <protection hidden="1"/>
    </xf>
    <xf numFmtId="0" fontId="4" fillId="2" borderId="0" xfId="1" applyFont="1" applyFill="1"/>
    <xf numFmtId="0" fontId="7" fillId="0" borderId="0" xfId="4" applyFont="1" applyAlignment="1">
      <alignment wrapText="1"/>
    </xf>
    <xf numFmtId="169" fontId="7" fillId="0" borderId="0" xfId="4" applyNumberFormat="1" applyFont="1" applyAlignment="1">
      <alignment wrapText="1"/>
    </xf>
    <xf numFmtId="0" fontId="7" fillId="0" borderId="0" xfId="4" applyFont="1" applyBorder="1" applyAlignment="1">
      <alignment wrapText="1"/>
    </xf>
    <xf numFmtId="0" fontId="7" fillId="0" borderId="0" xfId="4" applyFont="1" applyAlignment="1" applyProtection="1">
      <alignment wrapText="1"/>
      <protection hidden="1"/>
    </xf>
    <xf numFmtId="0" fontId="7" fillId="0" borderId="0" xfId="4" applyFont="1" applyFill="1" applyAlignment="1">
      <alignment horizontal="right" wrapText="1"/>
    </xf>
    <xf numFmtId="0" fontId="8" fillId="0" borderId="0" xfId="4" applyFont="1" applyAlignment="1">
      <alignment wrapText="1"/>
    </xf>
    <xf numFmtId="0" fontId="4" fillId="2" borderId="2" xfId="3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165" fontId="4" fillId="2" borderId="1" xfId="1" applyNumberFormat="1" applyFont="1" applyFill="1" applyBorder="1" applyAlignment="1" applyProtection="1">
      <alignment vertical="center" wrapText="1"/>
      <protection hidden="1"/>
    </xf>
    <xf numFmtId="166" fontId="4" fillId="2" borderId="1" xfId="1" applyNumberFormat="1" applyFont="1" applyFill="1" applyBorder="1" applyAlignment="1" applyProtection="1">
      <alignment vertical="center" wrapText="1"/>
      <protection hidden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8" fillId="0" borderId="0" xfId="4" applyFont="1" applyAlignment="1">
      <alignment horizontal="center" wrapText="1"/>
    </xf>
    <xf numFmtId="0" fontId="6" fillId="0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tmp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showGridLines="0" tabSelected="1" workbookViewId="0">
      <selection activeCell="G18" sqref="G18"/>
    </sheetView>
  </sheetViews>
  <sheetFormatPr defaultColWidth="8" defaultRowHeight="12" x14ac:dyDescent="0.2"/>
  <cols>
    <col min="1" max="1" width="4.25" style="1" customWidth="1"/>
    <col min="2" max="2" width="5.5" style="1" customWidth="1"/>
    <col min="3" max="3" width="13.375" style="1" customWidth="1"/>
    <col min="4" max="4" width="4.5" style="1" customWidth="1"/>
    <col min="5" max="5" width="4.625" style="1" customWidth="1"/>
    <col min="6" max="6" width="8" style="1" customWidth="1"/>
    <col min="7" max="7" width="26" style="18" customWidth="1"/>
    <col min="8" max="8" width="8" style="1" customWidth="1"/>
    <col min="9" max="9" width="11.875" style="1" customWidth="1"/>
    <col min="10" max="10" width="36.5" style="1" customWidth="1"/>
    <col min="11" max="11" width="43.125" style="7" customWidth="1"/>
    <col min="12" max="190" width="8" style="1" customWidth="1"/>
    <col min="191" max="16384" width="8" style="1"/>
  </cols>
  <sheetData>
    <row r="1" spans="1:13" s="23" customFormat="1" ht="12.75" x14ac:dyDescent="0.2">
      <c r="A1" s="21"/>
      <c r="B1" s="21"/>
      <c r="C1" s="21"/>
      <c r="D1" s="21"/>
      <c r="E1" s="21"/>
      <c r="F1" s="21"/>
      <c r="G1" s="21"/>
      <c r="H1" s="21"/>
      <c r="I1" s="21"/>
      <c r="J1" s="22"/>
      <c r="K1" s="21" t="s">
        <v>43</v>
      </c>
    </row>
    <row r="2" spans="1:13" s="23" customFormat="1" ht="12.75" x14ac:dyDescent="0.2">
      <c r="A2" s="21"/>
      <c r="B2" s="21"/>
      <c r="C2" s="21"/>
      <c r="D2" s="21"/>
      <c r="E2" s="21"/>
      <c r="F2" s="21"/>
      <c r="G2" s="21"/>
      <c r="H2" s="21"/>
      <c r="I2" s="21"/>
      <c r="J2" s="22"/>
      <c r="K2" s="21"/>
    </row>
    <row r="3" spans="1:13" s="23" customFormat="1" ht="18.75" x14ac:dyDescent="0.3">
      <c r="A3" s="39" t="s">
        <v>39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26"/>
      <c r="M3" s="26"/>
    </row>
    <row r="4" spans="1:13" s="23" customFormat="1" ht="18.75" x14ac:dyDescent="0.3">
      <c r="A4" s="21"/>
      <c r="B4" s="21"/>
      <c r="C4" s="21"/>
      <c r="D4" s="21"/>
      <c r="E4" s="21"/>
      <c r="F4" s="21"/>
      <c r="G4" s="26"/>
      <c r="H4" s="26"/>
      <c r="I4" s="26"/>
      <c r="J4" s="26"/>
      <c r="K4" s="26"/>
    </row>
    <row r="5" spans="1:13" s="23" customFormat="1" ht="12.75" x14ac:dyDescent="0.2">
      <c r="A5" s="24"/>
      <c r="B5" s="24"/>
      <c r="C5" s="24"/>
      <c r="D5" s="24"/>
      <c r="E5" s="24"/>
      <c r="F5" s="24"/>
      <c r="G5" s="21"/>
      <c r="H5" s="21"/>
      <c r="I5" s="21"/>
      <c r="J5" s="22"/>
      <c r="K5" s="25" t="s">
        <v>23</v>
      </c>
    </row>
    <row r="6" spans="1:13" x14ac:dyDescent="0.2">
      <c r="A6" s="36" t="s">
        <v>8</v>
      </c>
      <c r="B6" s="36" t="s">
        <v>15</v>
      </c>
      <c r="C6" s="36" t="s">
        <v>16</v>
      </c>
      <c r="D6" s="36" t="s">
        <v>5</v>
      </c>
      <c r="E6" s="36" t="s">
        <v>17</v>
      </c>
      <c r="F6" s="36" t="s">
        <v>3</v>
      </c>
      <c r="G6" s="36" t="s">
        <v>18</v>
      </c>
      <c r="H6" s="36" t="s">
        <v>1</v>
      </c>
      <c r="I6" s="36" t="s">
        <v>19</v>
      </c>
      <c r="J6" s="40" t="s">
        <v>9</v>
      </c>
      <c r="K6" s="41"/>
    </row>
    <row r="7" spans="1:13" x14ac:dyDescent="0.2">
      <c r="A7" s="36"/>
      <c r="B7" s="36" t="s">
        <v>7</v>
      </c>
      <c r="C7" s="36" t="s">
        <v>6</v>
      </c>
      <c r="D7" s="36" t="s">
        <v>5</v>
      </c>
      <c r="E7" s="36" t="s">
        <v>4</v>
      </c>
      <c r="F7" s="36" t="s">
        <v>3</v>
      </c>
      <c r="G7" s="36" t="s">
        <v>2</v>
      </c>
      <c r="H7" s="36" t="s">
        <v>1</v>
      </c>
      <c r="I7" s="36"/>
      <c r="J7" s="29" t="s">
        <v>0</v>
      </c>
      <c r="K7" s="29" t="s">
        <v>10</v>
      </c>
    </row>
    <row r="8" spans="1:13" ht="51.75" customHeight="1" x14ac:dyDescent="0.2">
      <c r="A8" s="2">
        <v>40</v>
      </c>
      <c r="B8" s="3">
        <v>701</v>
      </c>
      <c r="C8" s="4" t="s">
        <v>24</v>
      </c>
      <c r="D8" s="2">
        <v>622</v>
      </c>
      <c r="E8" s="2">
        <v>241</v>
      </c>
      <c r="F8" s="5">
        <v>10401</v>
      </c>
      <c r="G8" s="8" t="s">
        <v>25</v>
      </c>
      <c r="H8" s="2">
        <v>12</v>
      </c>
      <c r="I8" s="6">
        <v>99990</v>
      </c>
      <c r="J8" s="37" t="s">
        <v>32</v>
      </c>
      <c r="K8" s="37" t="s">
        <v>33</v>
      </c>
    </row>
    <row r="9" spans="1:13" ht="51.75" customHeight="1" x14ac:dyDescent="0.2">
      <c r="A9" s="2">
        <v>40</v>
      </c>
      <c r="B9" s="3">
        <v>701</v>
      </c>
      <c r="C9" s="4" t="s">
        <v>24</v>
      </c>
      <c r="D9" s="2">
        <v>622</v>
      </c>
      <c r="E9" s="2">
        <v>241</v>
      </c>
      <c r="F9" s="5">
        <v>10401</v>
      </c>
      <c r="G9" s="8" t="s">
        <v>25</v>
      </c>
      <c r="H9" s="2">
        <v>49</v>
      </c>
      <c r="I9" s="6">
        <v>259087.35</v>
      </c>
      <c r="J9" s="38"/>
      <c r="K9" s="38"/>
    </row>
    <row r="10" spans="1:13" ht="24" x14ac:dyDescent="0.2">
      <c r="A10" s="2">
        <v>40</v>
      </c>
      <c r="B10" s="3">
        <v>702</v>
      </c>
      <c r="C10" s="4" t="s">
        <v>21</v>
      </c>
      <c r="D10" s="2">
        <v>622</v>
      </c>
      <c r="E10" s="2">
        <v>241</v>
      </c>
      <c r="F10" s="5">
        <v>10401</v>
      </c>
      <c r="G10" s="8" t="s">
        <v>25</v>
      </c>
      <c r="H10" s="2">
        <v>41</v>
      </c>
      <c r="I10" s="6">
        <v>65000</v>
      </c>
      <c r="J10" s="33" t="s">
        <v>34</v>
      </c>
      <c r="K10" s="33" t="s">
        <v>35</v>
      </c>
    </row>
    <row r="11" spans="1:13" ht="39" customHeight="1" x14ac:dyDescent="0.2">
      <c r="A11" s="2">
        <v>40</v>
      </c>
      <c r="B11" s="3">
        <v>702</v>
      </c>
      <c r="C11" s="4" t="s">
        <v>21</v>
      </c>
      <c r="D11" s="2">
        <v>612</v>
      </c>
      <c r="E11" s="2">
        <v>241</v>
      </c>
      <c r="F11" s="5">
        <v>10401</v>
      </c>
      <c r="G11" s="8" t="s">
        <v>25</v>
      </c>
      <c r="H11" s="2">
        <v>19</v>
      </c>
      <c r="I11" s="6">
        <v>125916.3</v>
      </c>
      <c r="J11" s="37" t="s">
        <v>27</v>
      </c>
      <c r="K11" s="37" t="s">
        <v>28</v>
      </c>
    </row>
    <row r="12" spans="1:13" ht="39" customHeight="1" x14ac:dyDescent="0.2">
      <c r="A12" s="2">
        <v>40</v>
      </c>
      <c r="B12" s="3">
        <v>702</v>
      </c>
      <c r="C12" s="4" t="s">
        <v>20</v>
      </c>
      <c r="D12" s="2">
        <v>612</v>
      </c>
      <c r="E12" s="2">
        <v>241</v>
      </c>
      <c r="F12" s="5">
        <v>10401</v>
      </c>
      <c r="G12" s="8" t="s">
        <v>25</v>
      </c>
      <c r="H12" s="2">
        <v>19</v>
      </c>
      <c r="I12" s="6">
        <v>770342.8</v>
      </c>
      <c r="J12" s="38"/>
      <c r="K12" s="38"/>
    </row>
    <row r="13" spans="1:13" ht="19.5" customHeight="1" x14ac:dyDescent="0.2">
      <c r="A13" s="2">
        <v>40</v>
      </c>
      <c r="B13" s="3">
        <v>801</v>
      </c>
      <c r="C13" s="4" t="s">
        <v>26</v>
      </c>
      <c r="D13" s="30">
        <v>414</v>
      </c>
      <c r="E13" s="2">
        <v>226</v>
      </c>
      <c r="F13" s="5">
        <v>10401</v>
      </c>
      <c r="G13" s="8" t="s">
        <v>12</v>
      </c>
      <c r="H13" s="2">
        <v>11</v>
      </c>
      <c r="I13" s="6">
        <v>81786</v>
      </c>
      <c r="J13" s="35" t="s">
        <v>11</v>
      </c>
      <c r="K13" s="34"/>
    </row>
    <row r="14" spans="1:13" ht="19.5" customHeight="1" x14ac:dyDescent="0.2">
      <c r="A14" s="2">
        <v>40</v>
      </c>
      <c r="B14" s="3">
        <v>801</v>
      </c>
      <c r="C14" s="4" t="s">
        <v>26</v>
      </c>
      <c r="D14" s="30">
        <v>414</v>
      </c>
      <c r="E14" s="2">
        <v>310</v>
      </c>
      <c r="F14" s="5">
        <v>10401</v>
      </c>
      <c r="G14" s="8" t="s">
        <v>12</v>
      </c>
      <c r="H14" s="2">
        <v>11</v>
      </c>
      <c r="I14" s="6">
        <v>14258573.23</v>
      </c>
      <c r="J14" s="35"/>
      <c r="K14" s="34"/>
    </row>
    <row r="15" spans="1:13" ht="19.5" customHeight="1" x14ac:dyDescent="0.2">
      <c r="A15" s="2">
        <v>40</v>
      </c>
      <c r="B15" s="3">
        <v>1102</v>
      </c>
      <c r="C15" s="4" t="s">
        <v>22</v>
      </c>
      <c r="D15" s="30">
        <v>414</v>
      </c>
      <c r="E15" s="2">
        <v>226</v>
      </c>
      <c r="F15" s="5">
        <v>10401</v>
      </c>
      <c r="G15" s="8" t="s">
        <v>13</v>
      </c>
      <c r="H15" s="2">
        <v>11</v>
      </c>
      <c r="I15" s="6">
        <v>1096740.1399999999</v>
      </c>
      <c r="J15" s="35"/>
      <c r="K15" s="34"/>
    </row>
    <row r="16" spans="1:13" ht="19.5" customHeight="1" x14ac:dyDescent="0.2">
      <c r="A16" s="2">
        <v>40</v>
      </c>
      <c r="B16" s="3">
        <v>1102</v>
      </c>
      <c r="C16" s="4" t="s">
        <v>22</v>
      </c>
      <c r="D16" s="30">
        <v>414</v>
      </c>
      <c r="E16" s="2">
        <v>310</v>
      </c>
      <c r="F16" s="5">
        <v>10401</v>
      </c>
      <c r="G16" s="8" t="s">
        <v>13</v>
      </c>
      <c r="H16" s="2">
        <v>11</v>
      </c>
      <c r="I16" s="6">
        <f>60477013.05+2194074.03-I17</f>
        <v>16727013.049999997</v>
      </c>
      <c r="J16" s="35"/>
      <c r="K16" s="34"/>
    </row>
    <row r="17" spans="1:11" ht="48" x14ac:dyDescent="0.2">
      <c r="A17" s="2">
        <v>40</v>
      </c>
      <c r="B17" s="3">
        <v>1102</v>
      </c>
      <c r="C17" s="4" t="s">
        <v>22</v>
      </c>
      <c r="D17" s="30">
        <v>414</v>
      </c>
      <c r="E17" s="2">
        <v>310</v>
      </c>
      <c r="F17" s="5">
        <v>10401</v>
      </c>
      <c r="G17" s="8" t="s">
        <v>13</v>
      </c>
      <c r="H17" s="2">
        <v>11</v>
      </c>
      <c r="I17" s="6">
        <f>43750000+2194074.03</f>
        <v>45944074.030000001</v>
      </c>
      <c r="J17" s="33" t="s">
        <v>36</v>
      </c>
      <c r="K17" s="33" t="s">
        <v>37</v>
      </c>
    </row>
    <row r="18" spans="1:11" ht="48" x14ac:dyDescent="0.2">
      <c r="A18" s="2">
        <v>40</v>
      </c>
      <c r="B18" s="3">
        <v>1102</v>
      </c>
      <c r="C18" s="4" t="s">
        <v>22</v>
      </c>
      <c r="D18" s="30">
        <v>414</v>
      </c>
      <c r="E18" s="2">
        <v>310</v>
      </c>
      <c r="F18" s="5">
        <v>10401</v>
      </c>
      <c r="G18" s="8" t="s">
        <v>42</v>
      </c>
      <c r="H18" s="2">
        <v>11</v>
      </c>
      <c r="I18" s="6">
        <v>9726624</v>
      </c>
      <c r="J18" s="33" t="s">
        <v>29</v>
      </c>
      <c r="K18" s="33" t="s">
        <v>30</v>
      </c>
    </row>
    <row r="19" spans="1:11" s="20" customFormat="1" ht="60" x14ac:dyDescent="0.2">
      <c r="A19" s="2">
        <v>40</v>
      </c>
      <c r="B19" s="3">
        <v>701</v>
      </c>
      <c r="C19" s="4" t="s">
        <v>24</v>
      </c>
      <c r="D19" s="2">
        <v>622</v>
      </c>
      <c r="E19" s="2">
        <v>241</v>
      </c>
      <c r="F19" s="5">
        <v>10401</v>
      </c>
      <c r="G19" s="32" t="s">
        <v>14</v>
      </c>
      <c r="H19" s="31" t="s">
        <v>41</v>
      </c>
      <c r="I19" s="19">
        <v>222100</v>
      </c>
      <c r="J19" s="27" t="s">
        <v>31</v>
      </c>
      <c r="K19" s="27" t="s">
        <v>40</v>
      </c>
    </row>
    <row r="20" spans="1:11" s="20" customFormat="1" ht="48" x14ac:dyDescent="0.2">
      <c r="A20" s="2">
        <v>40</v>
      </c>
      <c r="B20" s="3">
        <v>701</v>
      </c>
      <c r="C20" s="4" t="s">
        <v>24</v>
      </c>
      <c r="D20" s="2">
        <v>622</v>
      </c>
      <c r="E20" s="2">
        <v>241</v>
      </c>
      <c r="F20" s="5">
        <v>10401</v>
      </c>
      <c r="G20" s="32" t="s">
        <v>14</v>
      </c>
      <c r="H20" s="31" t="s">
        <v>41</v>
      </c>
      <c r="I20" s="19">
        <v>70001</v>
      </c>
      <c r="J20" s="28" t="s">
        <v>38</v>
      </c>
      <c r="K20" s="27" t="s">
        <v>40</v>
      </c>
    </row>
    <row r="21" spans="1:11" s="16" customFormat="1" x14ac:dyDescent="0.2">
      <c r="A21" s="9"/>
      <c r="B21" s="10"/>
      <c r="C21" s="11"/>
      <c r="D21" s="9"/>
      <c r="E21" s="9"/>
      <c r="F21" s="12"/>
      <c r="G21" s="17"/>
      <c r="H21" s="9"/>
      <c r="I21" s="13">
        <f>SUM(I8:I20)</f>
        <v>89447247.900000006</v>
      </c>
      <c r="J21" s="14"/>
      <c r="K21" s="15"/>
    </row>
  </sheetData>
  <mergeCells count="16">
    <mergeCell ref="A3:K3"/>
    <mergeCell ref="A6:A7"/>
    <mergeCell ref="B6:B7"/>
    <mergeCell ref="C6:C7"/>
    <mergeCell ref="D6:D7"/>
    <mergeCell ref="E6:E7"/>
    <mergeCell ref="G6:G7"/>
    <mergeCell ref="H6:H7"/>
    <mergeCell ref="I6:I7"/>
    <mergeCell ref="J6:K6"/>
    <mergeCell ref="J13:J16"/>
    <mergeCell ref="F6:F7"/>
    <mergeCell ref="J11:J12"/>
    <mergeCell ref="K11:K12"/>
    <mergeCell ref="J8:J9"/>
    <mergeCell ref="K8:K9"/>
  </mergeCells>
  <phoneticPr fontId="0" type="noConversion"/>
  <pageMargins left="0.39370078740157483" right="0.39370078740157483" top="0.39370078740157483" bottom="0.39370078740157483" header="0.19685039370078741" footer="0.19685039370078741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Роспись_5 (2)</vt:lpstr>
      <vt:lpstr>'Роспись_5 (2)'!Заголовки_для_печати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2017-02-28T06:47:12Z</cp:lastPrinted>
  <dcterms:created xsi:type="dcterms:W3CDTF">2016-03-24T12:28:01Z</dcterms:created>
  <dcterms:modified xsi:type="dcterms:W3CDTF">2017-02-28T15:12:08Z</dcterms:modified>
</cp:coreProperties>
</file>